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Проф.19" sheetId="1" r:id="rId1"/>
  </sheets>
  <externalReferences>
    <externalReference r:id="rId2"/>
  </externalReferences>
  <definedNames>
    <definedName name="Z_6E36EA37_049E_4FAE_B719_2847CD16F858_.wvu.Cols" localSheetId="0" hidden="1">Проф.19!$F:$H,Проф.19!$L:$O</definedName>
    <definedName name="Z_6E36EA37_049E_4FAE_B719_2847CD16F858_.wvu.Rows" localSheetId="0" hidden="1">Проф.19!$42:$45</definedName>
    <definedName name="Z_73C0D023_21BD_4441_8EFA_957546C15799_.wvu.Cols" localSheetId="0" hidden="1">Проф.19!$F:$H,Проф.19!$L:$O</definedName>
    <definedName name="Z_73C0D023_21BD_4441_8EFA_957546C15799_.wvu.Rows" localSheetId="0" hidden="1">Проф.19!$42:$45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<sst xmlns="http://schemas.openxmlformats.org/spreadsheetml/2006/main" count="65" uniqueCount="54">
  <si>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ул.Профсоюзная,19</t>
  </si>
  <si>
    <t xml:space="preserve">Площадь помещений в доме:     в т.ч.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</si>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</sst>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7.28515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2.7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3833.31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3338.21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495.1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8.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808198.06</v>
      </c>
      <c r="F10" s="25"/>
      <c r="G10" s="23"/>
      <c r="H10" s="23"/>
      <c r="I10" s="25">
        <v>781600.33</v>
      </c>
      <c r="J10" s="26">
        <v>149683.67000000001</v>
      </c>
    </row>
    <row r="11" spans="1:10" ht="14.45" customHeight="1">
      <c r="A11" s="93" t="s">
        <v>14</v>
      </c>
      <c r="B11" s="94"/>
      <c r="C11" s="94"/>
      <c r="D11" s="95"/>
      <c r="E11" s="25"/>
      <c r="F11" s="25"/>
      <c r="G11" s="23"/>
      <c r="H11" s="23"/>
      <c r="I11" s="25"/>
      <c r="J11" s="26"/>
    </row>
    <row r="12" spans="1:10" ht="13.9" customHeight="1">
      <c r="A12" s="93" t="s">
        <v>15</v>
      </c>
      <c r="B12" s="94"/>
      <c r="C12" s="94"/>
      <c r="D12" s="95"/>
      <c r="E12" s="25">
        <v>150805.57</v>
      </c>
      <c r="F12" s="25"/>
      <c r="G12" s="23"/>
      <c r="H12" s="23"/>
      <c r="I12" s="25">
        <v>152339.22</v>
      </c>
      <c r="J12" s="26">
        <v>17234.939999999999</v>
      </c>
    </row>
    <row r="13" spans="1:10" ht="15.75" customHeight="1">
      <c r="A13" s="93" t="s">
        <v>16</v>
      </c>
      <c r="B13" s="94"/>
      <c r="C13" s="94"/>
      <c r="D13" s="95"/>
      <c r="E13" s="25">
        <v>214083.11</v>
      </c>
      <c r="F13" s="25"/>
      <c r="G13" s="23"/>
      <c r="H13" s="23"/>
      <c r="I13" s="25">
        <v>216558.71</v>
      </c>
      <c r="J13" s="26">
        <v>24790.81</v>
      </c>
    </row>
    <row r="14" spans="1:10" ht="14.45" customHeight="1">
      <c r="A14" s="86" t="s">
        <v>17</v>
      </c>
      <c r="B14" s="86"/>
      <c r="C14" s="86"/>
      <c r="D14" s="86"/>
      <c r="E14" s="25">
        <v>335890.72</v>
      </c>
      <c r="F14" s="25"/>
      <c r="G14" s="23"/>
      <c r="H14" s="23"/>
      <c r="I14" s="25">
        <v>362003.59</v>
      </c>
      <c r="J14" s="26">
        <v>69146.33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5.75" customHeight="1">
      <c r="A16" s="99" t="s">
        <v>19</v>
      </c>
      <c r="B16" s="100"/>
      <c r="C16" s="100"/>
      <c r="D16" s="101"/>
      <c r="E16" s="25">
        <v>533049.91</v>
      </c>
      <c r="F16" s="25"/>
      <c r="G16" s="23"/>
      <c r="H16" s="23"/>
      <c r="I16" s="25">
        <v>515572.14</v>
      </c>
      <c r="J16" s="26">
        <v>94675.46</v>
      </c>
    </row>
    <row r="17" spans="1:15" ht="15.75">
      <c r="A17" s="86" t="s">
        <v>20</v>
      </c>
      <c r="B17" s="86"/>
      <c r="C17" s="86"/>
      <c r="D17" s="86"/>
      <c r="E17" s="25">
        <v>52877.64</v>
      </c>
      <c r="F17" s="25"/>
      <c r="G17" s="23"/>
      <c r="H17" s="23"/>
      <c r="I17" s="25">
        <v>51102.84</v>
      </c>
      <c r="J17" s="26">
        <v>9475.9500000000007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6957.72</v>
      </c>
      <c r="F21" s="25"/>
      <c r="G21" s="23"/>
      <c r="H21" s="23"/>
      <c r="I21" s="25">
        <v>6669.04</v>
      </c>
      <c r="J21" s="26">
        <v>1504.56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-185293.19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124545.87</v>
      </c>
      <c r="L25" s="71">
        <f>SUM(L27:L31)</f>
        <v>78690.06</v>
      </c>
      <c r="M25" s="71">
        <f t="shared" ref="M25:O25" si="0">SUM(M27:M31)</f>
        <v>92854.270799999998</v>
      </c>
      <c r="N25" s="71">
        <f t="shared" si="0"/>
        <v>0</v>
      </c>
      <c r="O25" s="71">
        <f t="shared" si="0"/>
        <v>0</v>
      </c>
    </row>
    <row r="26" spans="1:15" ht="35.2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22572.22</v>
      </c>
      <c r="L27" s="41">
        <v>38623.230000000003</v>
      </c>
      <c r="M27" s="41">
        <f t="shared" ref="M27:M31" si="3">L27*118%</f>
        <v>45575.411400000005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6783.17</v>
      </c>
      <c r="L28" s="41">
        <v>11643.13</v>
      </c>
      <c r="M28" s="41">
        <f t="shared" si="3"/>
        <v>13738.893399999999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6783.95</v>
      </c>
      <c r="L29" s="41">
        <v>5228.17</v>
      </c>
      <c r="M29" s="41">
        <f t="shared" si="3"/>
        <v>6169.2406000000001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34921.19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3.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53485.34</v>
      </c>
      <c r="L31" s="41">
        <v>23195.53</v>
      </c>
      <c r="M31" s="41">
        <f t="shared" si="3"/>
        <v>27370.725399999996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203681.16999999998</v>
      </c>
      <c r="L32" s="71">
        <f>SUM(L34:L38)</f>
        <v>270476.70999999996</v>
      </c>
      <c r="M32" s="71">
        <f t="shared" ref="M32:O32" si="6">SUM(M34:M38)</f>
        <v>319162.51779999997</v>
      </c>
      <c r="N32" s="71">
        <f t="shared" si="6"/>
        <v>85743.71</v>
      </c>
      <c r="O32" s="71">
        <f t="shared" si="6"/>
        <v>86290.754869800003</v>
      </c>
    </row>
    <row r="33" spans="1:15" ht="33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78811.039999999994</v>
      </c>
      <c r="L34" s="41">
        <v>28246.86</v>
      </c>
      <c r="M34" s="41">
        <f t="shared" ref="M34:M38" si="7">L34*118%</f>
        <v>33331.294799999996</v>
      </c>
      <c r="N34" s="41">
        <v>49230.61</v>
      </c>
      <c r="O34" s="41">
        <f t="shared" ref="O34:O38" si="8">N34*$O$23</f>
        <v>49544.701291800004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18760.189999999999</v>
      </c>
      <c r="L35" s="41">
        <v>8494.07</v>
      </c>
      <c r="M35" s="41">
        <f t="shared" si="7"/>
        <v>10023.0026</v>
      </c>
      <c r="N35" s="41">
        <v>9158.7999999999993</v>
      </c>
      <c r="O35" s="41">
        <f t="shared" si="8"/>
        <v>9217.2331439999998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29536.63</v>
      </c>
      <c r="L36" s="41">
        <v>3192.37</v>
      </c>
      <c r="M36" s="41">
        <f t="shared" si="7"/>
        <v>3766.9965999999995</v>
      </c>
      <c r="N36" s="41">
        <v>13868.85</v>
      </c>
      <c r="O36" s="41">
        <f>N36*$O$23</f>
        <v>13957.333263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13483.15+1737.76+7800</f>
        <v>23020.91</v>
      </c>
      <c r="L37" s="41">
        <v>115661</v>
      </c>
      <c r="M37" s="41">
        <f t="shared" si="7"/>
        <v>136479.97999999998</v>
      </c>
      <c r="N37" s="42">
        <v>0</v>
      </c>
      <c r="O37" s="41">
        <f t="shared" si="8"/>
        <v>0</v>
      </c>
    </row>
    <row r="38" spans="1:15" ht="39.7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53552.4</v>
      </c>
      <c r="L38" s="41">
        <v>114882.41</v>
      </c>
      <c r="M38" s="41">
        <f t="shared" si="7"/>
        <v>135561.2438</v>
      </c>
      <c r="N38" s="41">
        <v>13485.45</v>
      </c>
      <c r="O38" s="41">
        <f t="shared" si="8"/>
        <v>13571.487171000001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94960.23</v>
      </c>
      <c r="L39" s="45">
        <f>SUM(L40:L48)</f>
        <v>7406.23</v>
      </c>
      <c r="M39" s="45">
        <f t="shared" ref="M39:O39" si="10">SUM(M40:M48)</f>
        <v>8739.3513999999996</v>
      </c>
      <c r="N39" s="45">
        <f t="shared" si="10"/>
        <v>87566.790000000008</v>
      </c>
      <c r="O39" s="45">
        <f t="shared" si="10"/>
        <v>88125.466120200013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66939.88</v>
      </c>
      <c r="L40" s="41">
        <v>435.57</v>
      </c>
      <c r="M40" s="41">
        <f t="shared" ref="M40:M48" si="11">L40*118%</f>
        <v>513.97259999999994</v>
      </c>
      <c r="N40" s="41">
        <v>60706.29</v>
      </c>
      <c r="O40" s="41">
        <f t="shared" ref="O40:O45" si="12">N40*$O$23</f>
        <v>61093.596130200007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13496.65</v>
      </c>
      <c r="L41" s="41">
        <v>128.74</v>
      </c>
      <c r="M41" s="41">
        <f t="shared" si="11"/>
        <v>151.91319999999999</v>
      </c>
      <c r="N41" s="41">
        <v>12253.34</v>
      </c>
      <c r="O41" s="41">
        <f t="shared" si="12"/>
        <v>12331.5163092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528.70000000000005</v>
      </c>
      <c r="L46" s="41">
        <v>52.74</v>
      </c>
      <c r="M46" s="41">
        <f t="shared" si="11"/>
        <v>62.233199999999997</v>
      </c>
      <c r="N46" s="41">
        <v>504.16</v>
      </c>
      <c r="O46" s="41">
        <f>N46*$O$23</f>
        <v>507.37654080000004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826.59</v>
      </c>
      <c r="L47" s="41">
        <v>3234.6</v>
      </c>
      <c r="M47" s="41">
        <f t="shared" si="11"/>
        <v>3816.8279999999995</v>
      </c>
      <c r="N47" s="42">
        <v>0</v>
      </c>
      <c r="O47" s="41">
        <f t="shared" ref="O47:O48" si="13">N47*$O$23</f>
        <v>0</v>
      </c>
    </row>
    <row r="48" spans="1:15" ht="40.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13168.41</v>
      </c>
      <c r="L48" s="41">
        <v>3554.58</v>
      </c>
      <c r="M48" s="41">
        <f t="shared" si="11"/>
        <v>4194.4043999999994</v>
      </c>
      <c r="N48" s="41">
        <v>14103</v>
      </c>
      <c r="O48" s="41">
        <f t="shared" si="13"/>
        <v>14192.977140000001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373.07</v>
      </c>
      <c r="L49" s="41">
        <v>351.23</v>
      </c>
      <c r="M49" s="41">
        <f>L49*118%</f>
        <v>414.45139999999998</v>
      </c>
      <c r="N49" s="41">
        <v>561.09</v>
      </c>
      <c r="O49" s="41">
        <f>N49*$O$23+0.55</f>
        <v>565.21975420000001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423560.33999999997</v>
      </c>
      <c r="J50" s="27"/>
      <c r="L50" s="46">
        <f>L25+L32+L39+L49</f>
        <v>356924.22999999992</v>
      </c>
      <c r="M50" s="46">
        <f t="shared" ref="M50:O50" si="14">M25+M32+M39+M49</f>
        <v>421170.59139999998</v>
      </c>
      <c r="N50" s="46">
        <f t="shared" si="14"/>
        <v>173871.59</v>
      </c>
      <c r="O50" s="46">
        <f t="shared" si="14"/>
        <v>174981.44074419999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60249.36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47005.64</v>
      </c>
      <c r="L52" s="41"/>
      <c r="M52" s="41"/>
      <c r="N52" s="41"/>
      <c r="O52" s="41"/>
    </row>
    <row r="53" spans="1:15" ht="18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18098.52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548913.86</v>
      </c>
      <c r="L54" s="46">
        <f t="shared" ref="L54:O54" si="15">L50</f>
        <v>356924.22999999992</v>
      </c>
      <c r="M54" s="46">
        <f t="shared" si="15"/>
        <v>421170.59139999998</v>
      </c>
      <c r="N54" s="46">
        <f t="shared" si="15"/>
        <v>173871.59</v>
      </c>
      <c r="O54" s="46">
        <f t="shared" si="15"/>
        <v>174981.44074419999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533049.91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515572.14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-201157.13999999996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Проф.19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2013-05-24T09:39:50Z</dcterms:created>
  <dcterms:modified xsi:type="dcterms:W3CDTF">2014-05-12T12:35:35Z</dcterms:modified>
</cp:coreProperties>
</file>